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'!$A$1:$H$74</definedName>
  </definedNames>
  <calcPr calcId="145621"/>
</workbook>
</file>

<file path=xl/calcChain.xml><?xml version="1.0" encoding="utf-8"?>
<calcChain xmlns="http://schemas.openxmlformats.org/spreadsheetml/2006/main">
  <c r="H51" i="1" l="1"/>
  <c r="G51" i="1"/>
</calcChain>
</file>

<file path=xl/sharedStrings.xml><?xml version="1.0" encoding="utf-8"?>
<sst xmlns="http://schemas.openxmlformats.org/spreadsheetml/2006/main" count="156" uniqueCount="86">
  <si>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</si>
  <si>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</si>
  <si>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</si>
  <si>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</si>
  <si>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</si>
  <si>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</si>
  <si>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</si>
  <si>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3 653 599,63 руб.</t>
  </si>
  <si>
    <t>(ссылка на документ об утверждении)</t>
  </si>
  <si>
    <t>СВОДНЫЙ СМЕТНЫЙ РАСЧЕТ СТОИМОСТИ СТРОИТЕЛЬСТВА № ССРСС-</t>
  </si>
  <si>
    <t>ТКТП-77 (бух.: КТП-в/г-77 (комплектная трансформаторная подстанция), инв. № 864003915 по адресу: 643,Курская обл,Курский р-н,Клюквинский с/с,Харьковский лес урочище, в/г №77)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</si>
  <si>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</si>
  <si>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</si>
  <si>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</si>
  <si>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</si>
  <si>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</si>
  <si>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</si>
  <si>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</si>
  <si>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</si>
  <si>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</si>
  <si>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</si>
  <si>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</si>
  <si>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</si>
  <si>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3</t>
  </si>
  <si>
    <t>01-01-01</t>
  </si>
  <si>
    <t>Электрооборудование. Демонтажные работы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</si>
  <si>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</si>
  <si>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</si>
  <si>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4</t>
  </si>
  <si>
    <t>02-01-01</t>
  </si>
  <si>
    <t>Монтаж КТП</t>
  </si>
  <si>
    <t>5</t>
  </si>
  <si>
    <t>02-01-02</t>
  </si>
  <si>
    <t>ВКЛ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</si>
  <si>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</si>
  <si>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</si>
  <si>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</si>
  <si>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</si>
  <si>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</si>
  <si>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</si>
  <si>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</si>
  <si>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09-01-01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</si>
  <si>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</si>
  <si>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</si>
  <si>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</si>
  <si>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</si>
  <si>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</t>
  </si>
  <si>
    <t>12-01-01</t>
  </si>
  <si>
    <t>Инженерно-геодезические изыскания</t>
  </si>
  <si>
    <t>2</t>
  </si>
  <si>
    <t>12-01-02</t>
  </si>
  <si>
    <t>Проектные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</si>
  <si>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</si>
  <si>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</si>
  <si>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</si>
  <si>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</si>
  <si>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</si>
  <si>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</si>
  <si>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9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</si>
  <si>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</si>
  <si>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</si>
  <si>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</si>
  <si>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</si>
  <si>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</si>
  <si>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</si>
  <si>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</si>
  <si>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</si>
  <si>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</si>
  <si>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</si>
  <si>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</si>
  <si>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</si>
  <si>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</si>
  <si>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</si>
  <si>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</si>
  <si>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</si>
  <si>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</si>
  <si>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</si>
  <si>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</si>
  <si>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</si>
  <si>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</si>
  <si>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</si>
  <si>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</si>
  <si>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Глава 10. Содержание службы заказчика. Строительный контроль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</si>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</sst>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1" applyNumberFormat="1" applyFont="1" applyFill="1" applyBorder="1" applyAlignment="1" applyProtection="1">
      <alignment horizontal="center" vertical="top" wrapText="1"/>
    </xf>
    <xf numFmtId="0" fontId="7" fillId="0" borderId="0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wrapText="1"/>
    </xf>
    <xf numFmtId="0" fontId="8" fillId="0" borderId="0" xfId="1" applyNumberFormat="1" applyFont="1" applyFill="1" applyBorder="1" applyAlignment="1" applyProtection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right" vertical="top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9" fontId="1" fillId="0" borderId="10" xfId="1" applyNumberFormat="1" applyFont="1" applyFill="1" applyBorder="1" applyAlignment="1" applyProtection="1">
      <alignment horizontal="center" vertical="top" wrapText="1"/>
    </xf>
    <xf numFmtId="0" fontId="1" fillId="0" borderId="10" xfId="1" applyNumberFormat="1" applyFont="1" applyFill="1" applyBorder="1" applyAlignment="1" applyProtection="1">
      <alignment horizontal="left" vertical="top" wrapText="1"/>
    </xf>
    <xf numFmtId="4" fontId="1" fillId="0" borderId="10" xfId="1" applyNumberFormat="1" applyFont="1" applyFill="1" applyBorder="1" applyAlignment="1" applyProtection="1">
      <alignment horizontal="right" vertical="top" wrapText="1"/>
    </xf>
    <xf numFmtId="0" fontId="9" fillId="0" borderId="10" xfId="1" applyNumberFormat="1" applyFont="1" applyFill="1" applyBorder="1" applyAlignment="1" applyProtection="1"/>
    <xf numFmtId="4" fontId="9" fillId="0" borderId="10" xfId="1" applyNumberFormat="1" applyFont="1" applyFill="1" applyBorder="1" applyAlignment="1" applyProtection="1">
      <alignment horizontal="right" vertical="top" wrapText="1"/>
    </xf>
    <xf numFmtId="4" fontId="9" fillId="0" borderId="1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 applyProtection="1">
      <alignment horizontal="right" vertical="top" wrapText="1"/>
    </xf>
    <xf numFmtId="0" fontId="8" fillId="0" borderId="4" xfId="1" applyNumberFormat="1" applyFont="1" applyFill="1" applyBorder="1" applyAlignment="1" applyProtection="1">
      <alignment horizontal="left" vertical="center" wrapText="1"/>
    </xf>
    <xf numFmtId="0" fontId="8" fillId="0" borderId="5" xfId="1" applyNumberFormat="1" applyFont="1" applyFill="1" applyBorder="1" applyAlignment="1" applyProtection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center" wrapText="1"/>
    </xf>
    <xf numFmtId="0" fontId="9" fillId="0" borderId="4" xfId="1" applyNumberFormat="1" applyFont="1" applyFill="1" applyBorder="1" applyAlignment="1" applyProtection="1">
      <alignment horizontal="right" vertical="top" wrapText="1"/>
    </xf>
    <xf numFmtId="0" fontId="9" fillId="0" borderId="6" xfId="1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4"/>
  <sheetViews>
    <sheetView tabSelected="1" topLeftCell="A37" workbookViewId="0">
      <selection activeCell="H55" activeCellId="1" sqref="H51 H5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23</v>
      </c>
      <c r="B26" s="31" t="s">
        <v>24</v>
      </c>
      <c r="C26" s="31" t="s">
        <v>25</v>
      </c>
      <c r="D26" s="32">
        <v>5034.84</v>
      </c>
      <c r="E26" s="32">
        <v>39620.97</v>
      </c>
      <c r="F26" s="32"/>
      <c r="G26" s="32"/>
      <c r="H26" s="32">
        <v>44655.81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6" t="s">
        <v>26</v>
      </c>
      <c r="C27" s="67"/>
      <c r="D27" s="34">
        <v>5034.84</v>
      </c>
      <c r="E27" s="34">
        <v>39620.97</v>
      </c>
      <c r="F27" s="35"/>
      <c r="G27" s="35"/>
      <c r="H27" s="35">
        <v>44655.81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26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3" t="s">
        <v>27</v>
      </c>
      <c r="B28" s="64"/>
      <c r="C28" s="64"/>
      <c r="D28" s="64"/>
      <c r="E28" s="64"/>
      <c r="F28" s="64"/>
      <c r="G28" s="64"/>
      <c r="H28" s="65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27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28</v>
      </c>
      <c r="B29" s="31" t="s">
        <v>29</v>
      </c>
      <c r="C29" s="31" t="s">
        <v>30</v>
      </c>
      <c r="D29" s="32">
        <v>160890.85</v>
      </c>
      <c r="E29" s="32">
        <v>51282.99</v>
      </c>
      <c r="F29" s="32">
        <v>1896491.67</v>
      </c>
      <c r="G29" s="32"/>
      <c r="H29" s="32">
        <v>2108665.5099999998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31</v>
      </c>
      <c r="B30" s="31" t="s">
        <v>32</v>
      </c>
      <c r="C30" s="31" t="s">
        <v>33</v>
      </c>
      <c r="D30" s="32">
        <v>42535.34</v>
      </c>
      <c r="E30" s="32">
        <v>253296.31</v>
      </c>
      <c r="F30" s="32">
        <v>3867.17</v>
      </c>
      <c r="G30" s="32"/>
      <c r="H30" s="32">
        <v>299698.82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2.5" x14ac:dyDescent="0.2">
      <c r="A31" s="33"/>
      <c r="B31" s="66" t="s">
        <v>34</v>
      </c>
      <c r="C31" s="67"/>
      <c r="D31" s="34">
        <v>203426.19</v>
      </c>
      <c r="E31" s="34">
        <v>304579.3</v>
      </c>
      <c r="F31" s="35">
        <v>1900358.84</v>
      </c>
      <c r="G31" s="35"/>
      <c r="H31" s="35">
        <v>2408364.33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 t="s">
        <v>34</v>
      </c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3" t="s">
        <v>35</v>
      </c>
      <c r="B32" s="64"/>
      <c r="C32" s="64"/>
      <c r="D32" s="64"/>
      <c r="E32" s="64"/>
      <c r="F32" s="64"/>
      <c r="G32" s="64"/>
      <c r="H32" s="65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35</v>
      </c>
      <c r="AB32" s="36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68" t="s">
        <v>36</v>
      </c>
      <c r="C33" s="69"/>
      <c r="D33" s="34">
        <v>208461.03</v>
      </c>
      <c r="E33" s="34">
        <v>344200.27</v>
      </c>
      <c r="F33" s="35">
        <v>1900358.84</v>
      </c>
      <c r="G33" s="35"/>
      <c r="H33" s="35">
        <v>2453020.14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36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37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37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68" t="s">
        <v>38</v>
      </c>
      <c r="C35" s="69"/>
      <c r="D35" s="34">
        <v>208461.03</v>
      </c>
      <c r="E35" s="34">
        <v>344200.27</v>
      </c>
      <c r="F35" s="35">
        <v>1900358.84</v>
      </c>
      <c r="G35" s="35"/>
      <c r="H35" s="35">
        <v>2453020.14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38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3" t="s">
        <v>39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39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0" t="s">
        <v>40</v>
      </c>
      <c r="B37" s="31" t="s">
        <v>41</v>
      </c>
      <c r="C37" s="31" t="s">
        <v>42</v>
      </c>
      <c r="D37" s="32"/>
      <c r="E37" s="32"/>
      <c r="F37" s="32"/>
      <c r="G37" s="32">
        <v>369131.74</v>
      </c>
      <c r="H37" s="32">
        <v>369131.74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66" t="s">
        <v>43</v>
      </c>
      <c r="C38" s="67"/>
      <c r="D38" s="34"/>
      <c r="E38" s="34"/>
      <c r="F38" s="35"/>
      <c r="G38" s="35">
        <v>369131.74</v>
      </c>
      <c r="H38" s="35">
        <v>369131.74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 t="s">
        <v>43</v>
      </c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68" t="s">
        <v>44</v>
      </c>
      <c r="C39" s="69"/>
      <c r="D39" s="34">
        <v>208461.03</v>
      </c>
      <c r="E39" s="34">
        <v>344200.27</v>
      </c>
      <c r="F39" s="35">
        <v>1900358.84</v>
      </c>
      <c r="G39" s="35">
        <v>369131.74</v>
      </c>
      <c r="H39" s="35">
        <v>2822151.88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 t="s">
        <v>44</v>
      </c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94" t="s">
        <v>82</v>
      </c>
      <c r="B40" s="95"/>
      <c r="C40" s="95"/>
      <c r="D40" s="95"/>
      <c r="E40" s="95"/>
      <c r="F40" s="95"/>
      <c r="G40" s="95"/>
      <c r="H40" s="96"/>
      <c r="I40" s="80"/>
      <c r="J40" s="80"/>
      <c r="K40" s="80"/>
      <c r="L40" s="80"/>
      <c r="M40" s="80"/>
      <c r="N40" s="81"/>
      <c r="O40" s="81"/>
      <c r="P40" s="81"/>
      <c r="Q40" s="81"/>
      <c r="R40" s="81"/>
      <c r="S40" s="81"/>
      <c r="T40" s="82"/>
      <c r="U40" s="82"/>
      <c r="V40" s="82"/>
      <c r="W40" s="82"/>
      <c r="X40" s="82"/>
      <c r="Y40" s="82"/>
      <c r="Z40" s="82"/>
      <c r="AA40" s="83" t="s">
        <v>82</v>
      </c>
      <c r="AB40" s="92"/>
      <c r="AC40" s="93"/>
      <c r="AD40" s="84"/>
      <c r="AE40" s="85"/>
      <c r="AF40" s="85"/>
      <c r="AG40" s="84"/>
      <c r="AH40" s="84"/>
      <c r="AI40" s="84"/>
      <c r="AJ40" s="84"/>
      <c r="AK40" s="84"/>
      <c r="AL40" s="84"/>
      <c r="AM40" s="84"/>
      <c r="AN40" s="84"/>
      <c r="AO40" s="85"/>
      <c r="AP40" s="85"/>
      <c r="AQ40" s="85"/>
      <c r="AR40" s="85"/>
      <c r="AS40" s="84"/>
      <c r="AT40" s="84"/>
      <c r="AU40" s="84"/>
      <c r="AV40" s="84"/>
      <c r="AW40" s="85"/>
      <c r="AX40" s="85"/>
      <c r="AY40" s="84"/>
      <c r="AZ40" s="84"/>
      <c r="BA40" s="84"/>
      <c r="BB40" s="84"/>
    </row>
    <row r="41" spans="1:54" s="23" customFormat="1" ht="14.25" x14ac:dyDescent="0.2">
      <c r="A41" s="86" t="s">
        <v>28</v>
      </c>
      <c r="B41" s="87"/>
      <c r="C41" s="87" t="s">
        <v>83</v>
      </c>
      <c r="D41" s="88"/>
      <c r="E41" s="88"/>
      <c r="F41" s="88"/>
      <c r="G41" s="88">
        <v>60394.05</v>
      </c>
      <c r="H41" s="88">
        <v>60394.05</v>
      </c>
      <c r="I41" s="80"/>
      <c r="J41" s="80"/>
      <c r="K41" s="80"/>
      <c r="L41" s="80"/>
      <c r="M41" s="80"/>
      <c r="N41" s="81"/>
      <c r="O41" s="81"/>
      <c r="P41" s="81"/>
      <c r="Q41" s="81"/>
      <c r="R41" s="81"/>
      <c r="S41" s="81"/>
      <c r="T41" s="82"/>
      <c r="U41" s="82"/>
      <c r="V41" s="82"/>
      <c r="W41" s="82"/>
      <c r="X41" s="82"/>
      <c r="Y41" s="82"/>
      <c r="Z41" s="82"/>
      <c r="AA41" s="83"/>
      <c r="AB41" s="92"/>
      <c r="AC41" s="93"/>
      <c r="AD41" s="84"/>
      <c r="AE41" s="85"/>
      <c r="AF41" s="85"/>
      <c r="AG41" s="84"/>
      <c r="AH41" s="84"/>
      <c r="AI41" s="84"/>
      <c r="AJ41" s="84"/>
      <c r="AK41" s="84"/>
      <c r="AL41" s="84"/>
      <c r="AM41" s="84"/>
      <c r="AN41" s="84"/>
      <c r="AO41" s="85"/>
      <c r="AP41" s="85"/>
      <c r="AQ41" s="85"/>
      <c r="AR41" s="85"/>
      <c r="AS41" s="84"/>
      <c r="AT41" s="84"/>
      <c r="AU41" s="84"/>
      <c r="AV41" s="84"/>
      <c r="AW41" s="85"/>
      <c r="AX41" s="85"/>
      <c r="AY41" s="84"/>
      <c r="AZ41" s="84"/>
      <c r="BA41" s="84"/>
      <c r="BB41" s="84"/>
    </row>
    <row r="42" spans="1:54" s="23" customFormat="1" ht="14.25" x14ac:dyDescent="0.2">
      <c r="A42" s="79"/>
      <c r="B42" s="87"/>
      <c r="C42" s="87"/>
      <c r="D42" s="88"/>
      <c r="E42" s="88"/>
      <c r="F42" s="88"/>
      <c r="G42" s="88" t="s">
        <v>84</v>
      </c>
      <c r="H42" s="88"/>
      <c r="I42" s="80"/>
      <c r="J42" s="80"/>
      <c r="K42" s="80"/>
      <c r="L42" s="80"/>
      <c r="M42" s="80"/>
      <c r="N42" s="81"/>
      <c r="O42" s="81"/>
      <c r="P42" s="81"/>
      <c r="Q42" s="81"/>
      <c r="R42" s="81"/>
      <c r="S42" s="81"/>
      <c r="T42" s="82"/>
      <c r="U42" s="82"/>
      <c r="V42" s="82"/>
      <c r="W42" s="82"/>
      <c r="X42" s="82"/>
      <c r="Y42" s="82"/>
      <c r="Z42" s="82"/>
      <c r="AA42" s="83"/>
      <c r="AB42" s="92"/>
      <c r="AC42" s="93"/>
      <c r="AD42" s="84"/>
      <c r="AE42" s="85"/>
      <c r="AF42" s="85"/>
      <c r="AG42" s="84"/>
      <c r="AH42" s="84"/>
      <c r="AI42" s="84"/>
      <c r="AJ42" s="84"/>
      <c r="AK42" s="84"/>
      <c r="AL42" s="84"/>
      <c r="AM42" s="84"/>
      <c r="AN42" s="84"/>
      <c r="AO42" s="85"/>
      <c r="AP42" s="85"/>
      <c r="AQ42" s="85"/>
      <c r="AR42" s="85"/>
      <c r="AS42" s="84"/>
      <c r="AT42" s="84"/>
      <c r="AU42" s="84"/>
      <c r="AV42" s="84"/>
      <c r="AW42" s="85"/>
      <c r="AX42" s="85"/>
      <c r="AY42" s="84"/>
      <c r="AZ42" s="84"/>
      <c r="BA42" s="84"/>
      <c r="BB42" s="84"/>
    </row>
    <row r="43" spans="1:54" s="23" customFormat="1" ht="22.5" x14ac:dyDescent="0.2">
      <c r="A43" s="89"/>
      <c r="B43" s="97" t="s">
        <v>85</v>
      </c>
      <c r="C43" s="98"/>
      <c r="D43" s="90"/>
      <c r="E43" s="90"/>
      <c r="F43" s="91"/>
      <c r="G43" s="91">
        <v>60394.05</v>
      </c>
      <c r="H43" s="91">
        <v>60394.05</v>
      </c>
      <c r="I43" s="80"/>
      <c r="J43" s="80"/>
      <c r="K43" s="80"/>
      <c r="L43" s="80"/>
      <c r="M43" s="80"/>
      <c r="N43" s="81"/>
      <c r="O43" s="81"/>
      <c r="P43" s="81"/>
      <c r="Q43" s="81"/>
      <c r="R43" s="81"/>
      <c r="S43" s="81"/>
      <c r="T43" s="82"/>
      <c r="U43" s="82"/>
      <c r="V43" s="82"/>
      <c r="W43" s="82"/>
      <c r="X43" s="82"/>
      <c r="Y43" s="82"/>
      <c r="Z43" s="82"/>
      <c r="AA43" s="83"/>
      <c r="AB43" s="92" t="s">
        <v>85</v>
      </c>
      <c r="AC43" s="93"/>
      <c r="AD43" s="84"/>
      <c r="AE43" s="85"/>
      <c r="AF43" s="85"/>
      <c r="AG43" s="84"/>
      <c r="AH43" s="84"/>
      <c r="AI43" s="84"/>
      <c r="AJ43" s="84"/>
      <c r="AK43" s="84"/>
      <c r="AL43" s="84"/>
      <c r="AM43" s="84"/>
      <c r="AN43" s="84"/>
      <c r="AO43" s="85"/>
      <c r="AP43" s="85"/>
      <c r="AQ43" s="85"/>
      <c r="AR43" s="85"/>
      <c r="AS43" s="84"/>
      <c r="AT43" s="84"/>
      <c r="AU43" s="84"/>
      <c r="AV43" s="84"/>
      <c r="AW43" s="85"/>
      <c r="AX43" s="85"/>
      <c r="AY43" s="84"/>
      <c r="AZ43" s="84"/>
      <c r="BA43" s="84"/>
      <c r="BB43" s="84"/>
    </row>
    <row r="44" spans="1:54" s="23" customFormat="1" ht="48" x14ac:dyDescent="0.2">
      <c r="A44" s="63" t="s">
        <v>45</v>
      </c>
      <c r="B44" s="64"/>
      <c r="C44" s="64"/>
      <c r="D44" s="64"/>
      <c r="E44" s="64"/>
      <c r="F44" s="64"/>
      <c r="G44" s="64"/>
      <c r="H44" s="65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 t="s">
        <v>45</v>
      </c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0" t="s">
        <v>46</v>
      </c>
      <c r="B45" s="31" t="s">
        <v>47</v>
      </c>
      <c r="C45" s="31" t="s">
        <v>48</v>
      </c>
      <c r="D45" s="32"/>
      <c r="E45" s="32"/>
      <c r="F45" s="32"/>
      <c r="G45" s="32">
        <v>39922.86</v>
      </c>
      <c r="H45" s="32">
        <v>39922.86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0" t="s">
        <v>49</v>
      </c>
      <c r="B46" s="31" t="s">
        <v>50</v>
      </c>
      <c r="C46" s="31" t="s">
        <v>51</v>
      </c>
      <c r="D46" s="32"/>
      <c r="E46" s="32"/>
      <c r="F46" s="32"/>
      <c r="G46" s="32">
        <v>182591.62</v>
      </c>
      <c r="H46" s="32">
        <v>182591.62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12.5" x14ac:dyDescent="0.2">
      <c r="A47" s="33"/>
      <c r="B47" s="66" t="s">
        <v>52</v>
      </c>
      <c r="C47" s="67"/>
      <c r="D47" s="34"/>
      <c r="E47" s="34"/>
      <c r="F47" s="35"/>
      <c r="G47" s="35">
        <v>222514.48</v>
      </c>
      <c r="H47" s="35">
        <v>222514.48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 t="s">
        <v>52</v>
      </c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68" t="s">
        <v>53</v>
      </c>
      <c r="C48" s="69"/>
      <c r="D48" s="34">
        <v>208461.03</v>
      </c>
      <c r="E48" s="34">
        <v>344200.27</v>
      </c>
      <c r="F48" s="35">
        <v>1900358.84</v>
      </c>
      <c r="G48" s="35">
        <v>652040.27</v>
      </c>
      <c r="H48" s="35">
        <v>3105060.41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 t="s">
        <v>53</v>
      </c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63" t="s">
        <v>54</v>
      </c>
      <c r="B49" s="64"/>
      <c r="C49" s="64"/>
      <c r="D49" s="64"/>
      <c r="E49" s="64"/>
      <c r="F49" s="64"/>
      <c r="G49" s="64"/>
      <c r="H49" s="65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 t="s">
        <v>54</v>
      </c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66" t="s">
        <v>55</v>
      </c>
      <c r="C50" s="67"/>
      <c r="D50" s="34"/>
      <c r="E50" s="34"/>
      <c r="F50" s="35"/>
      <c r="G50" s="35"/>
      <c r="H50" s="35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55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68" t="s">
        <v>56</v>
      </c>
      <c r="C51" s="69"/>
      <c r="D51" s="34">
        <v>208461.03</v>
      </c>
      <c r="E51" s="34">
        <v>344200.27</v>
      </c>
      <c r="F51" s="35">
        <v>1900358.84</v>
      </c>
      <c r="G51" s="35">
        <f>G48</f>
        <v>652040.27</v>
      </c>
      <c r="H51" s="35">
        <f>H48</f>
        <v>3105060.41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 t="s">
        <v>56</v>
      </c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63" t="s">
        <v>57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57</v>
      </c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0" t="s">
        <v>58</v>
      </c>
      <c r="B53" s="31" t="s">
        <v>76</v>
      </c>
      <c r="C53" s="31" t="s">
        <v>77</v>
      </c>
      <c r="D53" s="32">
        <v>45861.426600000006</v>
      </c>
      <c r="E53" s="32">
        <v>75724.059399999969</v>
      </c>
      <c r="F53" s="32">
        <v>418078.94479999994</v>
      </c>
      <c r="G53" s="32">
        <v>143448.85999999999</v>
      </c>
      <c r="H53" s="32">
        <v>683113.29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22"/>
      <c r="B54" s="31"/>
      <c r="C54" s="31"/>
      <c r="D54" s="32" t="s">
        <v>78</v>
      </c>
      <c r="E54" s="32" t="s">
        <v>79</v>
      </c>
      <c r="F54" s="32" t="s">
        <v>80</v>
      </c>
      <c r="G54" s="32" t="s">
        <v>81</v>
      </c>
      <c r="H54" s="32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66" t="s">
        <v>59</v>
      </c>
      <c r="C55" s="67"/>
      <c r="D55" s="34">
        <v>45861.426600000006</v>
      </c>
      <c r="E55" s="34">
        <v>75724.059399999969</v>
      </c>
      <c r="F55" s="34">
        <v>418078.94479999994</v>
      </c>
      <c r="G55" s="34">
        <v>143448.85999999999</v>
      </c>
      <c r="H55" s="34">
        <v>683113.29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 t="s">
        <v>59</v>
      </c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3"/>
      <c r="B56" s="68" t="s">
        <v>60</v>
      </c>
      <c r="C56" s="69"/>
      <c r="D56" s="34">
        <v>254322.4566</v>
      </c>
      <c r="E56" s="34">
        <v>419924.32939999999</v>
      </c>
      <c r="F56" s="34">
        <v>2318437.7848</v>
      </c>
      <c r="G56" s="34">
        <v>795489.13</v>
      </c>
      <c r="H56" s="34">
        <v>3788173.7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 t="s">
        <v>60</v>
      </c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1.25" customHeight="1" x14ac:dyDescent="0.2">
      <c r="A57" s="33"/>
      <c r="B57" s="70" t="s">
        <v>61</v>
      </c>
      <c r="C57" s="71"/>
      <c r="D57" s="38"/>
      <c r="E57" s="38"/>
      <c r="F57" s="38"/>
      <c r="G57" s="38"/>
      <c r="H57" s="38"/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72" t="s">
        <v>62</v>
      </c>
      <c r="C58" s="73"/>
      <c r="D58" s="38"/>
      <c r="E58" s="38"/>
      <c r="F58" s="38"/>
      <c r="G58" s="38"/>
      <c r="H58" s="34">
        <v>281331.96000000002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72" t="s">
        <v>63</v>
      </c>
      <c r="C59" s="73"/>
      <c r="D59" s="38"/>
      <c r="E59" s="38"/>
      <c r="F59" s="38"/>
      <c r="G59" s="38"/>
      <c r="H59" s="34">
        <v>62236.87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72" t="s">
        <v>64</v>
      </c>
      <c r="C60" s="73"/>
      <c r="D60" s="38"/>
      <c r="E60" s="38"/>
      <c r="F60" s="38"/>
      <c r="G60" s="38"/>
      <c r="H60" s="34">
        <v>23260.06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72" t="s">
        <v>65</v>
      </c>
      <c r="C61" s="73"/>
      <c r="D61" s="38"/>
      <c r="E61" s="38"/>
      <c r="F61" s="38"/>
      <c r="G61" s="38"/>
      <c r="H61" s="34">
        <v>168672.34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72" t="s">
        <v>66</v>
      </c>
      <c r="C62" s="73"/>
      <c r="D62" s="38"/>
      <c r="E62" s="38"/>
      <c r="F62" s="38"/>
      <c r="G62" s="38"/>
      <c r="H62" s="34">
        <v>255815.44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72" t="s">
        <v>67</v>
      </c>
      <c r="C63" s="73"/>
      <c r="D63" s="38"/>
      <c r="E63" s="38"/>
      <c r="F63" s="38"/>
      <c r="G63" s="38"/>
      <c r="H63" s="34">
        <v>130476.37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3"/>
      <c r="B64" s="72" t="s">
        <v>68</v>
      </c>
      <c r="C64" s="73"/>
      <c r="D64" s="38"/>
      <c r="E64" s="38"/>
      <c r="F64" s="38"/>
      <c r="G64" s="38"/>
      <c r="H64" s="34">
        <v>2280430.61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9"/>
      <c r="B65" s="74" t="s">
        <v>69</v>
      </c>
      <c r="C65" s="74"/>
      <c r="D65" s="39"/>
      <c r="E65" s="39"/>
      <c r="F65" s="39"/>
      <c r="G65" s="39"/>
      <c r="H65" s="34">
        <v>709975.46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ht="26.25" customHeight="1" x14ac:dyDescent="0.2"/>
    <row r="67" spans="1:54" s="40" customFormat="1" x14ac:dyDescent="0.25">
      <c r="A67" s="41" t="s">
        <v>70</v>
      </c>
      <c r="B67" s="42"/>
      <c r="C67" s="75"/>
      <c r="D67" s="75"/>
      <c r="E67" s="77" t="s">
        <v>71</v>
      </c>
      <c r="F67" s="77"/>
      <c r="G67" s="77"/>
      <c r="H67" s="77"/>
      <c r="I67" s="7"/>
      <c r="J67" s="7"/>
      <c r="K67" s="7"/>
      <c r="L67" s="7"/>
      <c r="M67" s="7"/>
      <c r="N67" s="43"/>
      <c r="O67" s="43"/>
      <c r="P67" s="43"/>
      <c r="Q67" s="43"/>
      <c r="R67" s="43"/>
      <c r="S67" s="43"/>
      <c r="T67" s="44"/>
      <c r="U67" s="44"/>
      <c r="V67" s="44"/>
      <c r="W67" s="44"/>
      <c r="X67" s="44"/>
      <c r="Y67" s="44"/>
      <c r="Z67" s="44"/>
      <c r="AA67" s="5"/>
      <c r="AB67" s="6"/>
      <c r="AC67" s="6"/>
      <c r="AD67" s="6"/>
      <c r="AE67" s="7" t="s">
        <v>4</v>
      </c>
      <c r="AF67" s="7" t="s">
        <v>4</v>
      </c>
      <c r="AG67" s="45" t="s">
        <v>71</v>
      </c>
      <c r="AH67" s="45" t="s">
        <v>4</v>
      </c>
      <c r="AI67" s="45" t="s">
        <v>4</v>
      </c>
      <c r="AJ67" s="45" t="s">
        <v>4</v>
      </c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"/>
      <c r="AX67" s="7"/>
      <c r="AY67" s="6"/>
      <c r="AZ67" s="6"/>
      <c r="BA67" s="6"/>
      <c r="BB67" s="6"/>
    </row>
    <row r="68" spans="1:54" s="46" customFormat="1" ht="18.75" customHeight="1" x14ac:dyDescent="0.25">
      <c r="A68" s="47"/>
      <c r="B68" s="47"/>
      <c r="C68" s="55" t="s">
        <v>72</v>
      </c>
      <c r="D68" s="55"/>
      <c r="E68" s="55"/>
      <c r="F68" s="55"/>
      <c r="G68" s="55"/>
      <c r="H68" s="55"/>
      <c r="I68" s="7"/>
      <c r="J68" s="7"/>
      <c r="K68" s="7"/>
      <c r="L68" s="7"/>
      <c r="M68" s="7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spans="1:54" s="40" customFormat="1" ht="15" x14ac:dyDescent="0.25">
      <c r="A69" s="41" t="s">
        <v>73</v>
      </c>
      <c r="B69" s="42"/>
      <c r="C69"/>
      <c r="D69" s="48"/>
      <c r="E69" s="77" t="s">
        <v>71</v>
      </c>
      <c r="F69" s="77"/>
      <c r="G69" s="77"/>
      <c r="H69" s="77"/>
      <c r="I69" s="7"/>
      <c r="J69" s="7"/>
      <c r="K69" s="7"/>
      <c r="L69" s="7"/>
      <c r="M69" s="7"/>
      <c r="N69" s="43"/>
      <c r="O69" s="43"/>
      <c r="P69" s="43"/>
      <c r="Q69" s="43"/>
      <c r="R69" s="43"/>
      <c r="S69" s="43"/>
      <c r="T69" s="44"/>
      <c r="U69" s="44"/>
      <c r="V69" s="44"/>
      <c r="W69" s="44"/>
      <c r="X69" s="44"/>
      <c r="Y69" s="44"/>
      <c r="Z69" s="44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45" t="s">
        <v>71</v>
      </c>
      <c r="AL69" s="45" t="s">
        <v>4</v>
      </c>
      <c r="AM69" s="45" t="s">
        <v>4</v>
      </c>
      <c r="AN69" s="45" t="s">
        <v>4</v>
      </c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spans="1:54" s="46" customFormat="1" ht="18.75" customHeight="1" x14ac:dyDescent="0.25">
      <c r="A70" s="47"/>
      <c r="B70" s="47"/>
      <c r="C70" s="55" t="s">
        <v>72</v>
      </c>
      <c r="D70" s="55"/>
      <c r="E70" s="55"/>
      <c r="F70" s="55"/>
      <c r="G70" s="55"/>
      <c r="H70" s="55"/>
      <c r="I70" s="7"/>
      <c r="J70" s="7"/>
      <c r="K70" s="7"/>
      <c r="L70" s="7"/>
      <c r="M70" s="7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7"/>
      <c r="AP70" s="7"/>
      <c r="AQ70" s="7"/>
      <c r="AR70" s="7"/>
      <c r="AS70" s="6"/>
      <c r="AT70" s="6"/>
      <c r="AU70" s="6"/>
      <c r="AV70" s="6"/>
      <c r="AW70" s="7"/>
      <c r="AX70" s="7"/>
      <c r="AY70" s="6"/>
      <c r="AZ70" s="6"/>
      <c r="BA70" s="6"/>
      <c r="BB70" s="6"/>
    </row>
    <row r="71" spans="1:54" s="40" customFormat="1" x14ac:dyDescent="0.25">
      <c r="A71" s="78" t="s">
        <v>74</v>
      </c>
      <c r="B71" s="78"/>
      <c r="C71" s="78"/>
      <c r="D71" s="78"/>
      <c r="E71" s="77" t="s">
        <v>71</v>
      </c>
      <c r="F71" s="77"/>
      <c r="G71" s="77"/>
      <c r="H71" s="77"/>
      <c r="I71" s="7"/>
      <c r="J71" s="7"/>
      <c r="K71" s="7"/>
      <c r="L71" s="7"/>
      <c r="M71" s="7"/>
      <c r="N71" s="43"/>
      <c r="O71" s="43"/>
      <c r="P71" s="43"/>
      <c r="Q71" s="43"/>
      <c r="R71" s="43"/>
      <c r="S71" s="43"/>
      <c r="T71" s="44"/>
      <c r="U71" s="44"/>
      <c r="V71" s="44"/>
      <c r="W71" s="44"/>
      <c r="X71" s="44"/>
      <c r="Y71" s="44"/>
      <c r="Z71" s="44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49" t="s">
        <v>74</v>
      </c>
      <c r="AP71" s="49" t="s">
        <v>4</v>
      </c>
      <c r="AQ71" s="49" t="s">
        <v>4</v>
      </c>
      <c r="AR71" s="49" t="s">
        <v>4</v>
      </c>
      <c r="AS71" s="45" t="s">
        <v>71</v>
      </c>
      <c r="AT71" s="45" t="s">
        <v>4</v>
      </c>
      <c r="AU71" s="45" t="s">
        <v>4</v>
      </c>
      <c r="AV71" s="45" t="s">
        <v>4</v>
      </c>
      <c r="AW71" s="7"/>
      <c r="AX71" s="7"/>
      <c r="AY71" s="6"/>
      <c r="AZ71" s="6"/>
      <c r="BA71" s="6"/>
      <c r="BB71" s="6"/>
    </row>
    <row r="72" spans="1:54" s="46" customFormat="1" ht="18.75" customHeight="1" x14ac:dyDescent="0.25">
      <c r="A72" s="47"/>
      <c r="B72" s="47"/>
      <c r="C72" s="55" t="s">
        <v>72</v>
      </c>
      <c r="D72" s="55"/>
      <c r="E72" s="55"/>
      <c r="F72" s="55"/>
      <c r="G72" s="55"/>
      <c r="H72" s="55"/>
      <c r="I72" s="7"/>
      <c r="J72" s="7"/>
      <c r="K72" s="7"/>
      <c r="L72" s="7"/>
      <c r="M72" s="7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5"/>
      <c r="AB72" s="6"/>
      <c r="AC72" s="6"/>
      <c r="AD72" s="6"/>
      <c r="AE72" s="7"/>
      <c r="AF72" s="7"/>
      <c r="AG72" s="6"/>
      <c r="AH72" s="6"/>
      <c r="AI72" s="6"/>
      <c r="AJ72" s="6"/>
      <c r="AK72" s="6"/>
      <c r="AL72" s="6"/>
      <c r="AM72" s="6"/>
      <c r="AN72" s="6"/>
      <c r="AO72" s="7"/>
      <c r="AP72" s="7"/>
      <c r="AQ72" s="7"/>
      <c r="AR72" s="7"/>
      <c r="AS72" s="6"/>
      <c r="AT72" s="6"/>
      <c r="AU72" s="6"/>
      <c r="AV72" s="6"/>
      <c r="AW72" s="7"/>
      <c r="AX72" s="7"/>
      <c r="AY72" s="6"/>
      <c r="AZ72" s="6"/>
      <c r="BA72" s="6"/>
      <c r="BB72" s="6"/>
    </row>
    <row r="73" spans="1:54" s="40" customFormat="1" x14ac:dyDescent="0.25">
      <c r="A73" s="41" t="s">
        <v>2</v>
      </c>
      <c r="B73" s="42"/>
      <c r="C73" s="76"/>
      <c r="D73" s="76"/>
      <c r="E73" s="77" t="s">
        <v>71</v>
      </c>
      <c r="F73" s="77"/>
      <c r="G73" s="77"/>
      <c r="H73" s="77"/>
      <c r="I73" s="7"/>
      <c r="J73" s="7"/>
      <c r="K73" s="7"/>
      <c r="L73" s="7"/>
      <c r="M73" s="7"/>
      <c r="N73" s="43"/>
      <c r="O73" s="43"/>
      <c r="P73" s="43"/>
      <c r="Q73" s="43"/>
      <c r="R73" s="43"/>
      <c r="S73" s="43"/>
      <c r="T73" s="44"/>
      <c r="U73" s="44"/>
      <c r="V73" s="44"/>
      <c r="W73" s="44"/>
      <c r="X73" s="44"/>
      <c r="Y73" s="44"/>
      <c r="Z73" s="44"/>
      <c r="AA73" s="5"/>
      <c r="AB73" s="6"/>
      <c r="AC73" s="6"/>
      <c r="AD73" s="6"/>
      <c r="AE73" s="7"/>
      <c r="AF73" s="7"/>
      <c r="AG73" s="6"/>
      <c r="AH73" s="6"/>
      <c r="AI73" s="6"/>
      <c r="AJ73" s="6"/>
      <c r="AK73" s="6"/>
      <c r="AL73" s="6"/>
      <c r="AM73" s="6"/>
      <c r="AN73" s="6"/>
      <c r="AO73" s="7"/>
      <c r="AP73" s="7"/>
      <c r="AQ73" s="7"/>
      <c r="AR73" s="7"/>
      <c r="AS73" s="6"/>
      <c r="AT73" s="6"/>
      <c r="AU73" s="6"/>
      <c r="AV73" s="6"/>
      <c r="AW73" s="49" t="s">
        <v>4</v>
      </c>
      <c r="AX73" s="49" t="s">
        <v>4</v>
      </c>
      <c r="AY73" s="45" t="s">
        <v>71</v>
      </c>
      <c r="AZ73" s="45" t="s">
        <v>4</v>
      </c>
      <c r="BA73" s="45" t="s">
        <v>4</v>
      </c>
      <c r="BB73" s="45" t="s">
        <v>4</v>
      </c>
    </row>
    <row r="74" spans="1:54" s="46" customFormat="1" ht="18.75" customHeight="1" x14ac:dyDescent="0.25">
      <c r="A74" s="47"/>
      <c r="B74" s="47"/>
      <c r="C74" s="55" t="s">
        <v>75</v>
      </c>
      <c r="D74" s="55"/>
      <c r="E74" s="55"/>
      <c r="F74" s="55"/>
      <c r="G74" s="55"/>
      <c r="H74" s="55"/>
      <c r="I74" s="7"/>
      <c r="J74" s="7"/>
      <c r="K74" s="7"/>
      <c r="L74" s="7"/>
      <c r="M74" s="7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5"/>
      <c r="AB74" s="6"/>
      <c r="AC74" s="6"/>
      <c r="AD74" s="6"/>
      <c r="AE74" s="7"/>
      <c r="AF74" s="7"/>
      <c r="AG74" s="6"/>
      <c r="AH74" s="6"/>
      <c r="AI74" s="6"/>
      <c r="AJ74" s="6"/>
      <c r="AK74" s="6"/>
      <c r="AL74" s="6"/>
      <c r="AM74" s="6"/>
      <c r="AN74" s="6"/>
      <c r="AO74" s="7"/>
      <c r="AP74" s="7"/>
      <c r="AQ74" s="7"/>
      <c r="AR74" s="7"/>
      <c r="AS74" s="6"/>
      <c r="AT74" s="6"/>
      <c r="AU74" s="6"/>
      <c r="AV74" s="6"/>
      <c r="AW74" s="7"/>
      <c r="AX74" s="7"/>
      <c r="AY74" s="6"/>
      <c r="AZ74" s="6"/>
      <c r="BA74" s="6"/>
      <c r="BB74" s="6"/>
    </row>
  </sheetData>
  <mergeCells count="59">
    <mergeCell ref="C72:H72"/>
    <mergeCell ref="C73:D73"/>
    <mergeCell ref="E73:H73"/>
    <mergeCell ref="C74:H74"/>
    <mergeCell ref="E67:H67"/>
    <mergeCell ref="C68:H68"/>
    <mergeCell ref="E69:H69"/>
    <mergeCell ref="C70:H70"/>
    <mergeCell ref="A71:D71"/>
    <mergeCell ref="E71:H71"/>
    <mergeCell ref="B62:C62"/>
    <mergeCell ref="B63:C63"/>
    <mergeCell ref="B64:C64"/>
    <mergeCell ref="B65:C65"/>
    <mergeCell ref="C67:D67"/>
    <mergeCell ref="B57:C57"/>
    <mergeCell ref="B58:C58"/>
    <mergeCell ref="B59:C59"/>
    <mergeCell ref="B60:C60"/>
    <mergeCell ref="B61:C61"/>
    <mergeCell ref="B50:C50"/>
    <mergeCell ref="B51:C51"/>
    <mergeCell ref="A52:H52"/>
    <mergeCell ref="B55:C55"/>
    <mergeCell ref="B56:C56"/>
    <mergeCell ref="B39:C39"/>
    <mergeCell ref="A44:H44"/>
    <mergeCell ref="B47:C47"/>
    <mergeCell ref="B48:C48"/>
    <mergeCell ref="A49:H49"/>
    <mergeCell ref="A40:H40"/>
    <mergeCell ref="B43:C43"/>
    <mergeCell ref="B33:C33"/>
    <mergeCell ref="A34:H34"/>
    <mergeCell ref="B35:C35"/>
    <mergeCell ref="A36:H36"/>
    <mergeCell ref="B38:C38"/>
    <mergeCell ref="A25:H25"/>
    <mergeCell ref="B27:C27"/>
    <mergeCell ref="A28:H28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В. Данилин</dc:creator>
  <cp:lastModifiedBy>Петр Владимирович Данилин</cp:lastModifiedBy>
  <cp:lastPrinted>2023-03-24T07:34:28Z</cp:lastPrinted>
  <dcterms:created xsi:type="dcterms:W3CDTF">2020-09-30T08:50:27Z</dcterms:created>
  <dcterms:modified xsi:type="dcterms:W3CDTF">2026-01-29T10:35:52Z</dcterms:modified>
</cp:coreProperties>
</file>